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elier 99\A-22-1459 FNB Parkovací dům DN\RPD\Soupisy prací - Úprava sjezdu\D.4 Ostatní náklady\"/>
    </mc:Choice>
  </mc:AlternateContent>
  <xr:revisionPtr revIDLastSave="0" documentId="13_ncr:1_{EE7459B9-14E9-4885-A76D-491921773246}" xr6:coauthVersionLast="36" xr6:coauthVersionMax="36" xr10:uidLastSave="{00000000-0000-0000-0000-000000000000}"/>
  <bookViews>
    <workbookView xWindow="14505" yWindow="-15" windowWidth="14340" windowHeight="13380" xr2:uid="{00000000-000D-0000-FFFF-FFFF00000000}"/>
  </bookViews>
  <sheets>
    <sheet name="VN+ON" sheetId="1" r:id="rId1"/>
  </sheets>
  <definedNames>
    <definedName name="_xlnm.Print_Titles" localSheetId="0">'VN+ON'!$1:$6</definedName>
    <definedName name="_xlnm.Print_Area" localSheetId="0">'VN+ON'!$A$1:$H$78</definedName>
  </definedNames>
  <calcPr calcId="191029"/>
</workbook>
</file>

<file path=xl/calcChain.xml><?xml version="1.0" encoding="utf-8"?>
<calcChain xmlns="http://schemas.openxmlformats.org/spreadsheetml/2006/main">
  <c r="G43" i="1" l="1"/>
  <c r="G36" i="1" l="1"/>
  <c r="G75" i="1" l="1"/>
  <c r="G45" i="1" l="1"/>
  <c r="G38" i="1" l="1"/>
  <c r="G44" i="1"/>
  <c r="G39" i="1"/>
  <c r="G37" i="1"/>
  <c r="G29" i="1"/>
  <c r="G12" i="1"/>
  <c r="G11" i="1"/>
  <c r="G77" i="1" l="1"/>
  <c r="G76" i="1"/>
  <c r="G74" i="1"/>
  <c r="G68" i="1" l="1"/>
  <c r="G40" i="1"/>
  <c r="G69" i="1"/>
  <c r="G42" i="1"/>
  <c r="G72" i="1"/>
  <c r="G67" i="1" l="1"/>
  <c r="G73" i="1" l="1"/>
  <c r="G71" i="1"/>
  <c r="G70" i="1"/>
  <c r="G66" i="1"/>
  <c r="G65" i="1"/>
  <c r="G41" i="1"/>
  <c r="G33" i="1"/>
  <c r="G31" i="1"/>
  <c r="G27" i="1"/>
  <c r="G22" i="1"/>
  <c r="G19" i="1"/>
  <c r="G17" i="1"/>
  <c r="G15" i="1"/>
  <c r="G13" i="1"/>
  <c r="G10" i="1"/>
  <c r="G24" i="1" l="1"/>
  <c r="G8" i="1"/>
  <c r="G78" i="1" l="1"/>
</calcChain>
</file>

<file path=xl/sharedStrings.xml><?xml version="1.0" encoding="utf-8"?>
<sst xmlns="http://schemas.openxmlformats.org/spreadsheetml/2006/main" count="198" uniqueCount="130">
  <si>
    <t>S:</t>
  </si>
  <si>
    <t>O:</t>
  </si>
  <si>
    <t>R:</t>
  </si>
  <si>
    <t>Vedlejší a ostatní náklady</t>
  </si>
  <si>
    <t>P.č.</t>
  </si>
  <si>
    <t>Číslo položky</t>
  </si>
  <si>
    <t>Název položky</t>
  </si>
  <si>
    <t>MJ</t>
  </si>
  <si>
    <t>množství</t>
  </si>
  <si>
    <t>cena / MJ (Kč)</t>
  </si>
  <si>
    <t>celkem (Kč)</t>
  </si>
  <si>
    <t>Ceník, kapitola</t>
  </si>
  <si>
    <t>Poznámka uchazeče</t>
  </si>
  <si>
    <t>Díl:</t>
  </si>
  <si>
    <t>VN</t>
  </si>
  <si>
    <t>Vedlejší náklady</t>
  </si>
  <si>
    <t>Zajištění kompletační a koordinační činnosti spojených s realizací stavby a následným dáním do užívání</t>
  </si>
  <si>
    <t>Soubor</t>
  </si>
  <si>
    <t>Zajištění a projednání všech nezbytných administrativních úkonů spojených s realizací stavby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</si>
  <si>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</si>
  <si>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</si>
  <si>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 xml:space="preserve">Provoz zařízení staveniště </t>
  </si>
  <si>
    <t>Odstranění zařízení staveniště</t>
  </si>
  <si>
    <t>Náklady spojené s provozem staveniště, které vzniknou dodavateli podle podmínek smlouvy.</t>
  </si>
  <si>
    <t>ON</t>
  </si>
  <si>
    <t>Ostatní náklady</t>
  </si>
  <si>
    <t>Předání a převzetí staveniště</t>
  </si>
  <si>
    <t>Náklady spojené s účastí zhotovitele na předání a převzetí staveniště.</t>
  </si>
  <si>
    <t xml:space="preserve">Dočasná dopravní opatření 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</si>
  <si>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</si>
  <si>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</si>
  <si>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hod</t>
  </si>
  <si>
    <t>Provedení veškerých měření a zkoušek, revizních zpráv apod. dle platné legislativy a dle SoD, např. na termovizní měření stavby, revize plynu, revize hromosvodu</t>
  </si>
  <si>
    <t>Součinnost se všemi zúčastněnými stranami - investorem, budoucím uživatelem, projektantem, zástupci organizací státní správy, koordinátorem BOZP apod.</t>
  </si>
  <si>
    <t>Zajištění průzkumů, zkoušek, atestů, sond a revizí apod. uvedených v rozhodnutích a v projektové dokumetnaci nezbytně nutných k provedení díla</t>
  </si>
  <si>
    <t>Provedení dočasné úpravy vjezdu a areálových komunikací pro potřebu realizace díla</t>
  </si>
  <si>
    <t>Zaškolení obsluhy a investorem pověřených osob, vypracování a odsouhlasení provozních a manipulačních řádů, proškolení provozovatele s provozováním a užíváním realizovaného díla dle SoD a jiných podmínek</t>
  </si>
  <si>
    <t>Celkem za</t>
  </si>
  <si>
    <t>Ostatní a vedlejší náklady</t>
  </si>
  <si>
    <t>Kontrolní a zkušební plány</t>
  </si>
  <si>
    <t>Dokumentace pro ostatní výrobní a montážní přípravu včetně vytyčení stavby</t>
  </si>
  <si>
    <t>Technologické nebo pracovní postupy stavebních prací včetně časových plánů</t>
  </si>
  <si>
    <t>Podrobné výkresy výztuže železobetonových prvků</t>
  </si>
  <si>
    <t>Pasportizace území stavby a jejího okolí, zejména stavu příjezdových komunikací staveništní dopravy, předpokládaných dotčených ploch zasažených realizací stavby, požadavků vlastníků a uživatelů sousedních nemovitostí, dotčených orgánů apod.</t>
  </si>
  <si>
    <t>Jednání s dotčenými institucemi, s dotčenými orgány státní správy a samosprávy - například zajištění dokladů nutných k získání kolaudačního souhlasu, povolení a rozhodnutí nutných k realizaci stavby, zajištění veškerých měření a zkoušek požadovanými dotčenými orgány pro zajištění kolaudačního souhlasu apod.</t>
  </si>
  <si>
    <t>den</t>
  </si>
  <si>
    <t>Průvodně technická dokumentace</t>
  </si>
  <si>
    <t>Náklady na vybavení objektů zařízení staveniště, náklady na energie spotřebované dodavatelem v rámci provozu zařízení staveniště, náklady na spotřebovanou energii během výstavby, elektro, vodné stočné ,náklady na potřebný úklid v prostorách zařízení staveniště, náklady na nutnou údržbu a opravy na objektech zařízení staveniště a na přípojkách energií.</t>
  </si>
  <si>
    <t>Zábor veřejného prostranství – zajištění a platba poplatků v průběhu délky záboru</t>
  </si>
  <si>
    <t>Odstranění objektů zařízení staveniště včetně přípojek energií a jejich odvoz. Vyčištění území, vč. naložení,odvozu a uložení materiálu na skládku, uvedení prostoru zařízení staveniště do původního stavu, vyčištění, včetně nákladů na úpravu povrchů po odstranění zařízení staveniště a úklid ploch, na kterých bylo zařízení staveniště provozováno.</t>
  </si>
  <si>
    <t>Koordinace přímých dodávek investora</t>
  </si>
  <si>
    <t>Koordinace a zajištění součinnosti a stavebních úprav pro distributory inž.sítí s přímou dodávkou(např. EON, RWE apod.)</t>
  </si>
  <si>
    <t>Ochrana stávajících inženýrských sítí na staveništi</t>
  </si>
  <si>
    <t>ZOV včetně průběžné aktualizace</t>
  </si>
  <si>
    <t>Náklady na přezkoumání podkladů objednatele o stavu inženýrských sítí probíhajících staveništěm nebo dotčenými stavbou i mimo území staveniště, kontrola a vytýčení jejich skutečné trasy a provedení ochranných opatření/úprav pro zabezpečení stávajících inženýrských sítí.</t>
  </si>
  <si>
    <t>Dočasné konstrukce pro zajištění provozu investora</t>
  </si>
  <si>
    <t>Náklady na vyhotovení návrhu dočasného dopravního značení, na komunikacích pro motorová a nemotorová vozidla a pro pěší, zajištění průchodů apod.,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</si>
  <si>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Provozní vlivy a vlivy spojené s realizací za provozu nebo spojené s etapizací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</si>
  <si>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Etapizace výstavby vyplývající z omezujících podmínek investora. Včetně zpracování potřebných návrhů opatření a z toho plynoucích dodávek (např. PBŘ pro dočasný provoz, dočasné ZOV apod.).</t>
  </si>
  <si>
    <t>Veškerá dodavatelská, výrobní a realizační dokumentace, např.:</t>
  </si>
  <si>
    <t>Výkresy pomocných stavebních a montážních zařízení (např. lešení, bednění, výtahy, jeřábové dráhy apod.)</t>
  </si>
  <si>
    <t>Harmonogram stavby včetně průběžné aktualizace</t>
  </si>
  <si>
    <t>Vypracování dokumentace skutečného provedení stavby v rozsahu  dle platné legislativy (vyhl. 499/2006 Sb.v platném znění)</t>
  </si>
  <si>
    <t>Vypracování dokumentace skutečného provedení stavby nad rámec platné legislativy (tj. dokumentace skutečného provedení pro jednotlivé profese) včetně podmínek a požadavků uvedených v SoD a případných podmínek dotačního titulu.</t>
  </si>
  <si>
    <t>Zpracování geodetického zaměření skutečného provedení stavby včetně profesních částí a geometrických plánů dle SoD a dle požadavků dotčených orgánů a zápisu do KN (je-li vyžadováno)</t>
  </si>
  <si>
    <t>Spolupráce s projektantem - nad rámec standardního AD (spolupráce na technických řešení odchylek zjištěných v průběhu stavby, technická řešení rozdílů skutečně zjištěného stavu se stavem předpokládaného projektantem, technická řešení kolizí se skrytými konstrukcemi, které nemohl projektant předvídat (kolize s podzemními sítěmi a konstrukcemi, apod.), kontrola případných změn vyvolaných zhotovitelem vyžadující technické zhodnocení nad rámec AD</t>
  </si>
  <si>
    <t>Práce spojené s administrativou projektu</t>
  </si>
  <si>
    <t>Fotodokumentace průběhu výstavby a dle specifikace uvedené v SoD, příp. podmínek dotačního titulu</t>
  </si>
  <si>
    <t>Náklady na provedení vzorků (fyzických, případně dle domluvy s objednatelem a autorským dozorem) - např. barevnost fasád, klempířských prvků atd. (včetně požadavků uvedených v projektové dokumentaci), vedení vzorkovacích protokolů (vedených v ucelené podobě formou knihy vzorkování) a s tím spojená administrativa.</t>
  </si>
  <si>
    <t>SLP - upřesnění dle konkrétně dodaných zařízení a jejich technologických schémat. Schémata zapojení v zařízení.</t>
  </si>
  <si>
    <t>Dílenská dokumentace = podrobný výpis tvarovek a potrubí</t>
  </si>
  <si>
    <t>Technologické postupy montáže (potrubí, izolací, požárních opatření, revize, zhotovení provozního řádu…)</t>
  </si>
  <si>
    <t>Kladečské plány obkladů a dlažeb</t>
  </si>
  <si>
    <t>Kladečské schéma tepelných izolací střech</t>
  </si>
  <si>
    <t>Výkresy tvaru bednění monolitických konstrukcí včetně požadovaného spárořezu a rozmístění spjovacích prvků v případě zvýšených požadavků GP na pohledovost finální konstrukce</t>
  </si>
  <si>
    <t>Podrobný výkres trubkování v železobetonových prvcích</t>
  </si>
  <si>
    <t>Podrobné výkresy ocelových konstrukcí - včetně řešené detailů, svarů, přípojů a montážních spojů. Pro betonové konstrukce podrobné výkresy prefabrikátů včetně výztuže. Definování případných montážních spojů z důvodu snazší logistiky</t>
  </si>
  <si>
    <t>Detailní kladečské plány koncových prvků rozvodů, podhledů, obkladů, dlažeb (vnitřních i venkovních)</t>
  </si>
  <si>
    <t>Dočasná dopravně inženýrská opatření v souvilosti s navrhovanou výstavbou</t>
  </si>
  <si>
    <t>Konstrukční, dílenské a montážní výkresy nosných a pomocných konstrukcí, výrobní výkresy fasád, vnějších a vnitřních výplní otvorů (včetně prosklených stěn), kompletačních prvků, konstrukcí vč. ocelových a zámečnických konstrukcí, silových a ovládacích zařízení (včetně rozváděčů - pohledy na osazení přístrojů v rozvaděči, pohledy na skříně rozvaděčů, detailní zapojení prvků), statické a jiné výpočty, výkaz materiálů, dílenský deník, technické přejímací podmínky, certifikáty jednotlivých prvků, detaily napojení na okolní konstrukce</t>
  </si>
  <si>
    <t>Náklady spojené s prováděním stavby</t>
  </si>
  <si>
    <t xml:space="preserve">005124010R  </t>
  </si>
  <si>
    <t>Zařízení staveniště</t>
  </si>
  <si>
    <t>Provozní vlivy</t>
  </si>
  <si>
    <t xml:space="preserve">005121010R  </t>
  </si>
  <si>
    <t xml:space="preserve">005121020R  </t>
  </si>
  <si>
    <t xml:space="preserve">005121030R  </t>
  </si>
  <si>
    <t xml:space="preserve">005122010R  </t>
  </si>
  <si>
    <t xml:space="preserve">005122010R    </t>
  </si>
  <si>
    <t xml:space="preserve">004111010R  </t>
  </si>
  <si>
    <t xml:space="preserve">005211010R  </t>
  </si>
  <si>
    <t xml:space="preserve">005211020R  </t>
  </si>
  <si>
    <t xml:space="preserve">005211030R  </t>
  </si>
  <si>
    <t xml:space="preserve">005211080R  </t>
  </si>
  <si>
    <t xml:space="preserve">005281010R  </t>
  </si>
  <si>
    <t xml:space="preserve">005111020R  </t>
  </si>
  <si>
    <t xml:space="preserve">004111020R  </t>
  </si>
  <si>
    <t xml:space="preserve">005241010R  </t>
  </si>
  <si>
    <t xml:space="preserve">005241020R  </t>
  </si>
  <si>
    <t xml:space="preserve">005231040R  </t>
  </si>
  <si>
    <t xml:space="preserve">005231010R  </t>
  </si>
  <si>
    <t>00521 R11</t>
  </si>
  <si>
    <t>00521 R1</t>
  </si>
  <si>
    <t>00521 R2</t>
  </si>
  <si>
    <t>00521 R3</t>
  </si>
  <si>
    <t>00521 R4</t>
  </si>
  <si>
    <t>00521 R5</t>
  </si>
  <si>
    <t>00521 R6</t>
  </si>
  <si>
    <t>00521 R7</t>
  </si>
  <si>
    <t>00521 R8</t>
  </si>
  <si>
    <t>00521 R9</t>
  </si>
  <si>
    <t>00521 R10</t>
  </si>
  <si>
    <t>Náklady na pojištění a bankovní garance</t>
  </si>
  <si>
    <t>soubor</t>
  </si>
  <si>
    <t>Vytýčení prostorové polohy dopravní a technické infrastruktury (inženýrských sítí)  - vč. případných kopaných sond, vč. projednání se správci, apod., zpracování vytyčovacího výkresu stavby, vytyčení stavby, ostatní geodetické práce po dobu stavby, geometrický plán, návrh na vklad do KN</t>
  </si>
  <si>
    <t>Zajištění všech podkladů a dokumentů pro vydání kolaudačního rozhodnutí (případně souhlasu), včetně podání žádosti a zajištění jejího vydání, účast na kolaudačních prohlídkách</t>
  </si>
  <si>
    <t>00521 R12</t>
  </si>
  <si>
    <t xml:space="preserve">Vyčištění území, vč. naložení,odvozu a uložení materiálu na skládku, uvedení prostoru zařízení staveniště do původního stavu, vyčištění </t>
  </si>
  <si>
    <t>t</t>
  </si>
  <si>
    <t>00521 R0</t>
  </si>
  <si>
    <t>Zabezpečení staveniště, vnějších staveb a ploch dotčených stavbou, vybavení proti odcizení a škodám, Zajištění ostrahy majetku a osob v průběhu realizace stavby a až do předání stavby do užívání, např. kamerový systém</t>
  </si>
  <si>
    <t>Propagační činnost (např. pamětní desky, billboard, propagační materiály, plachty apod.) dle specifikace uvedené v SoD, příp. podmínek dotačního titulu</t>
  </si>
  <si>
    <t>Cen. soustava</t>
  </si>
  <si>
    <t>vlastní</t>
  </si>
  <si>
    <t>RTS_I/2024</t>
  </si>
  <si>
    <t>FNB PARKOVACÍ DŮM DN</t>
  </si>
  <si>
    <t>Parkovací dům</t>
  </si>
  <si>
    <t>Dodatečný korozní průzkum, vč. případných následných opatření</t>
  </si>
  <si>
    <t>00521 R13</t>
  </si>
  <si>
    <t>Položkový 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</si>
</sst>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10"/>
      <name val="Helv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10"/>
      <name val="Arial CE"/>
    </font>
    <font>
      <sz val="10"/>
      <name val="Arial CE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i/>
      <sz val="11"/>
      <name val="Arial CE"/>
      <charset val="238"/>
    </font>
    <font>
      <b/>
      <sz val="11"/>
      <name val="Arial CE"/>
      <charset val="238"/>
    </font>
    <font>
      <b/>
      <sz val="8"/>
      <name val="Arial CE"/>
      <charset val="238"/>
    </font>
    <font>
      <b/>
      <sz val="10"/>
      <name val="Helv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0C0C0"/>
        <bgColor indexed="64"/>
      </patternFill>
    </fill>
  </fills>
  <borders count="4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2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3" fillId="0" borderId="0" xfId="0" applyFont="1"/>
    <xf numFmtId="0" fontId="3" fillId="0" borderId="0" xfId="0" applyFont="1" applyFill="1"/>
    <xf numFmtId="4" fontId="2" fillId="0" borderId="0" xfId="0" applyNumberFormat="1" applyFont="1"/>
    <xf numFmtId="4" fontId="3" fillId="3" borderId="21" xfId="0" applyNumberFormat="1" applyFont="1" applyFill="1" applyBorder="1" applyAlignment="1" applyProtection="1">
      <alignment vertical="center"/>
      <protection locked="0"/>
    </xf>
    <xf numFmtId="4" fontId="3" fillId="0" borderId="21" xfId="0" applyNumberFormat="1" applyFont="1" applyBorder="1" applyAlignment="1">
      <alignment vertical="center"/>
    </xf>
    <xf numFmtId="0" fontId="3" fillId="0" borderId="21" xfId="0" applyFont="1" applyBorder="1" applyAlignment="1">
      <alignment horizontal="center" vertical="center" shrinkToFit="1"/>
    </xf>
    <xf numFmtId="0" fontId="3" fillId="0" borderId="20" xfId="0" applyNumberFormat="1" applyFont="1" applyBorder="1" applyAlignment="1">
      <alignment vertical="center"/>
    </xf>
    <xf numFmtId="0" fontId="3" fillId="0" borderId="21" xfId="0" applyNumberFormat="1" applyFont="1" applyBorder="1" applyAlignment="1">
      <alignment horizontal="left" vertical="center" wrapText="1"/>
    </xf>
    <xf numFmtId="16" fontId="3" fillId="0" borderId="20" xfId="0" applyNumberFormat="1" applyFont="1" applyFill="1" applyBorder="1" applyAlignment="1">
      <alignment vertical="center"/>
    </xf>
    <xf numFmtId="0" fontId="3" fillId="0" borderId="20" xfId="0" applyNumberFormat="1" applyFont="1" applyFill="1" applyBorder="1" applyAlignment="1">
      <alignment vertical="center"/>
    </xf>
    <xf numFmtId="49" fontId="3" fillId="0" borderId="20" xfId="0" applyNumberFormat="1" applyFont="1" applyFill="1" applyBorder="1" applyAlignment="1">
      <alignment vertical="center"/>
    </xf>
    <xf numFmtId="0" fontId="3" fillId="0" borderId="21" xfId="0" applyNumberFormat="1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horizontal="right" vertical="center"/>
    </xf>
    <xf numFmtId="0" fontId="4" fillId="0" borderId="2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center" wrapText="1" shrinkToFit="1"/>
    </xf>
    <xf numFmtId="164" fontId="4" fillId="0" borderId="0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1" xfId="0" applyFont="1" applyBorder="1"/>
    <xf numFmtId="49" fontId="6" fillId="0" borderId="2" xfId="0" applyNumberFormat="1" applyFont="1" applyBorder="1" applyAlignment="1">
      <alignment horizontal="center"/>
    </xf>
    <xf numFmtId="0" fontId="6" fillId="0" borderId="4" xfId="0" applyFont="1" applyBorder="1"/>
    <xf numFmtId="49" fontId="6" fillId="0" borderId="5" xfId="0" applyNumberFormat="1" applyFont="1" applyBorder="1"/>
    <xf numFmtId="0" fontId="6" fillId="0" borderId="7" xfId="0" applyFont="1" applyBorder="1"/>
    <xf numFmtId="49" fontId="6" fillId="0" borderId="8" xfId="0" applyNumberFormat="1" applyFont="1" applyBorder="1"/>
    <xf numFmtId="0" fontId="4" fillId="0" borderId="2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7" fillId="2" borderId="25" xfId="0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/>
    </xf>
    <xf numFmtId="4" fontId="7" fillId="2" borderId="26" xfId="0" applyNumberFormat="1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 wrapText="1"/>
    </xf>
    <xf numFmtId="0" fontId="7" fillId="2" borderId="24" xfId="0" applyFont="1" applyFill="1" applyBorder="1" applyAlignment="1">
      <alignment horizontal="center" wrapText="1"/>
    </xf>
    <xf numFmtId="0" fontId="6" fillId="2" borderId="10" xfId="0" applyFont="1" applyFill="1" applyBorder="1"/>
    <xf numFmtId="49" fontId="6" fillId="2" borderId="11" xfId="0" applyNumberFormat="1" applyFont="1" applyFill="1" applyBorder="1"/>
    <xf numFmtId="0" fontId="8" fillId="2" borderId="22" xfId="1" applyFont="1" applyFill="1" applyBorder="1" applyAlignment="1">
      <alignment horizontal="center"/>
    </xf>
    <xf numFmtId="49" fontId="9" fillId="2" borderId="23" xfId="1" applyNumberFormat="1" applyFont="1" applyFill="1" applyBorder="1" applyAlignment="1">
      <alignment horizontal="left"/>
    </xf>
    <xf numFmtId="49" fontId="9" fillId="2" borderId="23" xfId="1" applyNumberFormat="1" applyFont="1" applyFill="1" applyBorder="1"/>
    <xf numFmtId="0" fontId="8" fillId="2" borderId="23" xfId="1" applyFont="1" applyFill="1" applyBorder="1" applyAlignment="1">
      <alignment horizontal="center"/>
    </xf>
    <xf numFmtId="4" fontId="8" fillId="2" borderId="23" xfId="1" applyNumberFormat="1" applyFont="1" applyFill="1" applyBorder="1" applyAlignment="1">
      <alignment horizontal="right"/>
    </xf>
    <xf numFmtId="4" fontId="10" fillId="2" borderId="24" xfId="1" applyNumberFormat="1" applyFont="1" applyFill="1" applyBorder="1"/>
    <xf numFmtId="0" fontId="7" fillId="2" borderId="29" xfId="0" applyNumberFormat="1" applyFont="1" applyFill="1" applyBorder="1" applyAlignment="1">
      <alignment vertical="center"/>
    </xf>
    <xf numFmtId="0" fontId="7" fillId="2" borderId="29" xfId="0" applyNumberFormat="1" applyFont="1" applyFill="1" applyBorder="1" applyAlignment="1">
      <alignment horizontal="left" vertical="center" wrapText="1"/>
    </xf>
    <xf numFmtId="0" fontId="7" fillId="2" borderId="29" xfId="0" applyFont="1" applyFill="1" applyBorder="1" applyAlignment="1">
      <alignment horizontal="center" vertical="center" shrinkToFit="1"/>
    </xf>
    <xf numFmtId="4" fontId="7" fillId="2" borderId="29" xfId="0" applyNumberFormat="1" applyFont="1" applyFill="1" applyBorder="1" applyAlignment="1">
      <alignment vertical="center"/>
    </xf>
    <xf numFmtId="0" fontId="7" fillId="2" borderId="13" xfId="0" applyFont="1" applyFill="1" applyBorder="1"/>
    <xf numFmtId="0" fontId="7" fillId="2" borderId="14" xfId="0" applyNumberFormat="1" applyFont="1" applyFill="1" applyBorder="1"/>
    <xf numFmtId="0" fontId="7" fillId="2" borderId="15" xfId="0" applyNumberFormat="1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center" shrinkToFit="1"/>
    </xf>
    <xf numFmtId="4" fontId="7" fillId="2" borderId="15" xfId="0" applyNumberFormat="1" applyFont="1" applyFill="1" applyBorder="1"/>
    <xf numFmtId="4" fontId="7" fillId="2" borderId="14" xfId="0" applyNumberFormat="1" applyFont="1" applyFill="1" applyBorder="1" applyAlignment="1"/>
    <xf numFmtId="0" fontId="11" fillId="0" borderId="16" xfId="0" applyFont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3" fillId="0" borderId="16" xfId="0" applyFont="1" applyBorder="1"/>
    <xf numFmtId="0" fontId="3" fillId="0" borderId="21" xfId="0" applyNumberFormat="1" applyFont="1" applyBorder="1" applyAlignment="1">
      <alignment horizontal="left" vertical="top" wrapText="1"/>
    </xf>
    <xf numFmtId="0" fontId="3" fillId="0" borderId="21" xfId="0" applyFont="1" applyBorder="1" applyAlignment="1">
      <alignment horizontal="center" vertical="top" shrinkToFit="1"/>
    </xf>
    <xf numFmtId="4" fontId="3" fillId="0" borderId="21" xfId="0" applyNumberFormat="1" applyFont="1" applyBorder="1" applyAlignment="1">
      <alignment vertical="top"/>
    </xf>
    <xf numFmtId="4" fontId="3" fillId="3" borderId="21" xfId="0" applyNumberFormat="1" applyFont="1" applyFill="1" applyBorder="1" applyAlignment="1" applyProtection="1">
      <alignment vertical="top"/>
      <protection locked="0"/>
    </xf>
    <xf numFmtId="0" fontId="3" fillId="0" borderId="20" xfId="0" applyNumberFormat="1" applyFont="1" applyBorder="1" applyAlignment="1">
      <alignment vertical="center" wrapText="1"/>
    </xf>
    <xf numFmtId="4" fontId="7" fillId="2" borderId="30" xfId="0" applyNumberFormat="1" applyFont="1" applyFill="1" applyBorder="1" applyAlignment="1"/>
    <xf numFmtId="4" fontId="3" fillId="0" borderId="19" xfId="0" applyNumberFormat="1" applyFont="1" applyBorder="1" applyAlignment="1">
      <alignment horizontal="center" vertical="top"/>
    </xf>
    <xf numFmtId="4" fontId="3" fillId="0" borderId="19" xfId="0" applyNumberFormat="1" applyFont="1" applyBorder="1" applyAlignment="1">
      <alignment horizontal="center" vertical="center"/>
    </xf>
    <xf numFmtId="4" fontId="10" fillId="2" borderId="24" xfId="1" applyNumberFormat="1" applyFont="1" applyFill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4" borderId="32" xfId="0" applyFill="1" applyBorder="1" applyAlignment="1">
      <alignment horizontal="center" wrapText="1"/>
    </xf>
    <xf numFmtId="0" fontId="3" fillId="0" borderId="19" xfId="0" applyFont="1" applyBorder="1" applyAlignment="1">
      <alignment horizontal="center" vertical="top" shrinkToFit="1"/>
    </xf>
    <xf numFmtId="0" fontId="7" fillId="2" borderId="33" xfId="0" applyFont="1" applyFill="1" applyBorder="1" applyAlignment="1">
      <alignment vertical="center"/>
    </xf>
    <xf numFmtId="4" fontId="7" fillId="2" borderId="32" xfId="0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vertical="center"/>
    </xf>
    <xf numFmtId="0" fontId="3" fillId="0" borderId="35" xfId="0" applyNumberFormat="1" applyFont="1" applyFill="1" applyBorder="1" applyAlignment="1">
      <alignment vertical="center"/>
    </xf>
    <xf numFmtId="0" fontId="3" fillId="0" borderId="36" xfId="0" applyNumberFormat="1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shrinkToFit="1"/>
    </xf>
    <xf numFmtId="4" fontId="3" fillId="0" borderId="36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top" shrinkToFit="1"/>
    </xf>
    <xf numFmtId="4" fontId="3" fillId="0" borderId="20" xfId="0" applyNumberFormat="1" applyFont="1" applyBorder="1" applyAlignment="1">
      <alignment vertical="center"/>
    </xf>
    <xf numFmtId="4" fontId="7" fillId="2" borderId="38" xfId="0" applyNumberFormat="1" applyFont="1" applyFill="1" applyBorder="1" applyAlignment="1">
      <alignment vertical="center"/>
    </xf>
    <xf numFmtId="4" fontId="3" fillId="0" borderId="20" xfId="0" applyNumberFormat="1" applyFont="1" applyBorder="1" applyAlignment="1">
      <alignment vertical="top"/>
    </xf>
    <xf numFmtId="4" fontId="3" fillId="0" borderId="35" xfId="0" applyNumberFormat="1" applyFont="1" applyBorder="1" applyAlignment="1">
      <alignment vertical="center"/>
    </xf>
    <xf numFmtId="0" fontId="3" fillId="0" borderId="39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4" fontId="4" fillId="0" borderId="19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4" fillId="0" borderId="19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vertical="center" wrapText="1"/>
    </xf>
    <xf numFmtId="0" fontId="11" fillId="0" borderId="2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vertical="center" wrapText="1" shrinkToFit="1"/>
    </xf>
    <xf numFmtId="164" fontId="11" fillId="0" borderId="0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0" fontId="11" fillId="0" borderId="17" xfId="0" applyNumberFormat="1" applyFont="1" applyBorder="1" applyAlignment="1">
      <alignment wrapText="1"/>
    </xf>
    <xf numFmtId="0" fontId="11" fillId="0" borderId="18" xfId="0" applyNumberFormat="1" applyFont="1" applyBorder="1" applyAlignment="1">
      <alignment wrapText="1"/>
    </xf>
    <xf numFmtId="0" fontId="3" fillId="0" borderId="2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6" fillId="0" borderId="2" xfId="0" applyNumberFormat="1" applyFont="1" applyBorder="1" applyAlignment="1">
      <alignment wrapText="1"/>
    </xf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5" xfId="0" applyNumberFormat="1" applyFont="1" applyBorder="1" applyAlignment="1">
      <alignment wrapText="1"/>
    </xf>
    <xf numFmtId="49" fontId="6" fillId="0" borderId="5" xfId="0" applyNumberFormat="1" applyFont="1" applyBorder="1"/>
    <xf numFmtId="49" fontId="6" fillId="0" borderId="6" xfId="0" applyNumberFormat="1" applyFont="1" applyBorder="1"/>
    <xf numFmtId="49" fontId="6" fillId="0" borderId="8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/>
    <xf numFmtId="0" fontId="6" fillId="2" borderId="12" xfId="0" applyFont="1" applyFill="1" applyBorder="1" applyAlignment="1">
      <alignment wrapText="1"/>
    </xf>
    <xf numFmtId="0" fontId="6" fillId="2" borderId="12" xfId="0" applyFont="1" applyFill="1" applyBorder="1"/>
    <xf numFmtId="164" fontId="6" fillId="2" borderId="12" xfId="0" applyNumberFormat="1" applyFont="1" applyFill="1" applyBorder="1"/>
    <xf numFmtId="4" fontId="6" fillId="2" borderId="12" xfId="0" applyNumberFormat="1" applyFont="1" applyFill="1" applyBorder="1"/>
    <xf numFmtId="4" fontId="6" fillId="2" borderId="28" xfId="0" applyNumberFormat="1" applyFont="1" applyFill="1" applyBorder="1"/>
    <xf numFmtId="0" fontId="11" fillId="0" borderId="0" xfId="0" applyNumberFormat="1" applyFont="1" applyBorder="1" applyAlignment="1">
      <alignment vertical="center" wrapTex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87"/>
  <sheetViews>
    <sheetView showZeros="0" tabSelected="1" view="pageBreakPreview" zoomScale="70" zoomScaleNormal="85" zoomScaleSheetLayoutView="70" workbookViewId="0">
      <selection activeCell="K16" sqref="K16"/>
    </sheetView>
  </sheetViews>
  <sheetFormatPr defaultColWidth="9.140625" defaultRowHeight="12.75" x14ac:dyDescent="0.2"/>
  <cols>
    <col min="1" max="1" width="4.28515625" style="2" customWidth="1"/>
    <col min="2" max="2" width="14.42578125" style="3" customWidth="1"/>
    <col min="3" max="3" width="63.7109375" style="3" customWidth="1"/>
    <col min="4" max="4" width="4.5703125" style="2" customWidth="1"/>
    <col min="5" max="5" width="10.5703125" style="7" customWidth="1"/>
    <col min="6" max="6" width="9.85546875" style="2" customWidth="1"/>
    <col min="7" max="7" width="22" style="2" customWidth="1"/>
    <col min="8" max="8" width="12" style="1" customWidth="1"/>
    <col min="9" max="9" width="13.140625" style="2" customWidth="1"/>
    <col min="10" max="16384" width="9.140625" style="2"/>
  </cols>
  <sheetData>
    <row r="1" spans="1:16" ht="16.5" thickBot="1" x14ac:dyDescent="0.3">
      <c r="A1" s="103" t="s">
        <v>129</v>
      </c>
      <c r="B1" s="103"/>
      <c r="C1" s="104"/>
      <c r="D1" s="103"/>
      <c r="E1" s="103"/>
      <c r="F1" s="103"/>
      <c r="G1" s="103"/>
    </row>
    <row r="2" spans="1:16" ht="24.95" customHeight="1" thickTop="1" x14ac:dyDescent="0.2">
      <c r="A2" s="27" t="s">
        <v>0</v>
      </c>
      <c r="B2" s="28"/>
      <c r="C2" s="105" t="s">
        <v>125</v>
      </c>
      <c r="D2" s="106"/>
      <c r="E2" s="106"/>
      <c r="F2" s="106"/>
      <c r="G2" s="107"/>
    </row>
    <row r="3" spans="1:16" ht="24.95" customHeight="1" x14ac:dyDescent="0.2">
      <c r="A3" s="29" t="s">
        <v>1</v>
      </c>
      <c r="B3" s="30"/>
      <c r="C3" s="108" t="s">
        <v>126</v>
      </c>
      <c r="D3" s="109"/>
      <c r="E3" s="109"/>
      <c r="F3" s="109"/>
      <c r="G3" s="110"/>
    </row>
    <row r="4" spans="1:16" ht="24.95" customHeight="1" thickBot="1" x14ac:dyDescent="0.25">
      <c r="A4" s="31" t="s">
        <v>2</v>
      </c>
      <c r="B4" s="32"/>
      <c r="C4" s="111" t="s">
        <v>3</v>
      </c>
      <c r="D4" s="112"/>
      <c r="E4" s="112"/>
      <c r="F4" s="112"/>
      <c r="G4" s="113"/>
    </row>
    <row r="5" spans="1:16" ht="14.25" thickTop="1" thickBot="1" x14ac:dyDescent="0.25">
      <c r="C5" s="4"/>
      <c r="D5" s="1"/>
    </row>
    <row r="6" spans="1:16" ht="26.25" thickBot="1" x14ac:dyDescent="0.25">
      <c r="A6" s="35" t="s">
        <v>4</v>
      </c>
      <c r="B6" s="36" t="s">
        <v>5</v>
      </c>
      <c r="C6" s="37" t="s">
        <v>6</v>
      </c>
      <c r="D6" s="38" t="s">
        <v>7</v>
      </c>
      <c r="E6" s="39" t="s">
        <v>8</v>
      </c>
      <c r="F6" s="40" t="s">
        <v>9</v>
      </c>
      <c r="G6" s="41" t="s">
        <v>10</v>
      </c>
      <c r="H6" s="41" t="s">
        <v>122</v>
      </c>
    </row>
    <row r="7" spans="1:16" x14ac:dyDescent="0.2">
      <c r="A7" s="42"/>
      <c r="B7" s="43" t="s">
        <v>11</v>
      </c>
      <c r="C7" s="114" t="s">
        <v>12</v>
      </c>
      <c r="D7" s="115"/>
      <c r="E7" s="116"/>
      <c r="F7" s="117"/>
      <c r="G7" s="118"/>
      <c r="H7" s="73"/>
    </row>
    <row r="8" spans="1:16" ht="15" x14ac:dyDescent="0.25">
      <c r="A8" s="54" t="s">
        <v>13</v>
      </c>
      <c r="B8" s="55" t="s">
        <v>14</v>
      </c>
      <c r="C8" s="56" t="s">
        <v>15</v>
      </c>
      <c r="D8" s="57"/>
      <c r="E8" s="58"/>
      <c r="F8" s="59"/>
      <c r="G8" s="69">
        <f>G10+G11+G12+G13+G15+G17+G19+G22</f>
        <v>0</v>
      </c>
      <c r="H8" s="74"/>
    </row>
    <row r="9" spans="1:16" x14ac:dyDescent="0.2">
      <c r="A9" s="18"/>
      <c r="B9" s="99" t="s">
        <v>80</v>
      </c>
      <c r="C9" s="100"/>
      <c r="D9" s="100"/>
      <c r="E9" s="100"/>
      <c r="F9" s="100"/>
      <c r="G9" s="100"/>
      <c r="H9" s="89"/>
      <c r="I9" s="5"/>
      <c r="J9" s="5"/>
      <c r="K9" s="5"/>
      <c r="L9" s="5"/>
      <c r="M9" s="5"/>
      <c r="N9" s="5"/>
      <c r="O9" s="5"/>
      <c r="P9" s="5"/>
    </row>
    <row r="10" spans="1:16" ht="22.5" x14ac:dyDescent="0.2">
      <c r="A10" s="18">
        <v>1</v>
      </c>
      <c r="B10" s="11" t="s">
        <v>81</v>
      </c>
      <c r="C10" s="12" t="s">
        <v>16</v>
      </c>
      <c r="D10" s="10" t="s">
        <v>17</v>
      </c>
      <c r="E10" s="9">
        <v>1</v>
      </c>
      <c r="F10" s="8"/>
      <c r="G10" s="85">
        <f>E10*F10</f>
        <v>0</v>
      </c>
      <c r="H10" s="75" t="s">
        <v>124</v>
      </c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18">
        <v>2</v>
      </c>
      <c r="B11" s="11" t="s">
        <v>88</v>
      </c>
      <c r="C11" s="12" t="s">
        <v>50</v>
      </c>
      <c r="D11" s="10" t="s">
        <v>17</v>
      </c>
      <c r="E11" s="9">
        <v>1</v>
      </c>
      <c r="F11" s="8"/>
      <c r="G11" s="85">
        <f>E11*F11</f>
        <v>0</v>
      </c>
      <c r="H11" s="75" t="s">
        <v>124</v>
      </c>
      <c r="I11" s="5"/>
      <c r="J11" s="5"/>
      <c r="K11" s="5"/>
      <c r="L11" s="5"/>
      <c r="M11" s="5"/>
      <c r="N11" s="5"/>
      <c r="O11" s="5"/>
      <c r="P11" s="5"/>
    </row>
    <row r="12" spans="1:16" ht="22.5" x14ac:dyDescent="0.2">
      <c r="A12" s="18">
        <v>3</v>
      </c>
      <c r="B12" s="11" t="s">
        <v>81</v>
      </c>
      <c r="C12" s="12" t="s">
        <v>51</v>
      </c>
      <c r="D12" s="10" t="s">
        <v>17</v>
      </c>
      <c r="E12" s="9">
        <v>1</v>
      </c>
      <c r="F12" s="8"/>
      <c r="G12" s="85">
        <f>E12*F12</f>
        <v>0</v>
      </c>
      <c r="H12" s="75" t="s">
        <v>124</v>
      </c>
      <c r="I12" s="5"/>
      <c r="J12" s="5"/>
      <c r="K12" s="5"/>
      <c r="L12" s="5"/>
      <c r="M12" s="5"/>
      <c r="N12" s="5"/>
      <c r="O12" s="5"/>
      <c r="P12" s="5"/>
    </row>
    <row r="13" spans="1:16" ht="22.5" x14ac:dyDescent="0.2">
      <c r="A13" s="19">
        <v>4</v>
      </c>
      <c r="B13" s="11" t="s">
        <v>89</v>
      </c>
      <c r="C13" s="12" t="s">
        <v>18</v>
      </c>
      <c r="D13" s="10" t="s">
        <v>17</v>
      </c>
      <c r="E13" s="9">
        <v>1</v>
      </c>
      <c r="F13" s="8"/>
      <c r="G13" s="85">
        <f>E13*F13</f>
        <v>0</v>
      </c>
      <c r="H13" s="75" t="s">
        <v>124</v>
      </c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18"/>
      <c r="B14" s="94" t="s">
        <v>82</v>
      </c>
      <c r="C14" s="119"/>
      <c r="D14" s="119"/>
      <c r="E14" s="119"/>
      <c r="F14" s="119"/>
      <c r="G14" s="119"/>
      <c r="H14" s="90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18">
        <v>5</v>
      </c>
      <c r="B15" s="11" t="s">
        <v>84</v>
      </c>
      <c r="C15" s="12" t="s">
        <v>19</v>
      </c>
      <c r="D15" s="10" t="s">
        <v>17</v>
      </c>
      <c r="E15" s="9">
        <v>1</v>
      </c>
      <c r="F15" s="8"/>
      <c r="G15" s="85">
        <f>E15*F15</f>
        <v>0</v>
      </c>
      <c r="H15" s="75" t="s">
        <v>124</v>
      </c>
      <c r="I15" s="5"/>
      <c r="J15" s="5"/>
      <c r="K15" s="5"/>
      <c r="L15" s="5"/>
      <c r="M15" s="5"/>
      <c r="N15" s="5"/>
      <c r="O15" s="5"/>
      <c r="P15" s="5"/>
    </row>
    <row r="16" spans="1:16" ht="45" x14ac:dyDescent="0.2">
      <c r="A16" s="18"/>
      <c r="B16" s="11"/>
      <c r="C16" s="33" t="s">
        <v>20</v>
      </c>
      <c r="D16" s="21"/>
      <c r="E16" s="22"/>
      <c r="F16" s="23"/>
      <c r="G16" s="23"/>
      <c r="H16" s="91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18">
        <v>6</v>
      </c>
      <c r="B17" s="11" t="s">
        <v>85</v>
      </c>
      <c r="C17" s="12" t="s">
        <v>21</v>
      </c>
      <c r="D17" s="10" t="s">
        <v>17</v>
      </c>
      <c r="E17" s="9">
        <v>1</v>
      </c>
      <c r="F17" s="8"/>
      <c r="G17" s="85">
        <f>E17*F17</f>
        <v>0</v>
      </c>
      <c r="H17" s="75" t="s">
        <v>124</v>
      </c>
      <c r="I17" s="5"/>
      <c r="J17" s="5"/>
      <c r="K17" s="5"/>
      <c r="L17" s="5"/>
      <c r="M17" s="5"/>
      <c r="N17" s="5"/>
      <c r="O17" s="5"/>
      <c r="P17" s="5"/>
    </row>
    <row r="18" spans="1:16" ht="56.25" x14ac:dyDescent="0.2">
      <c r="A18" s="18"/>
      <c r="B18" s="11"/>
      <c r="C18" s="33" t="s">
        <v>47</v>
      </c>
      <c r="D18" s="21"/>
      <c r="E18" s="22"/>
      <c r="F18" s="23"/>
      <c r="G18" s="23"/>
      <c r="H18" s="91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18">
        <v>7</v>
      </c>
      <c r="B19" s="11" t="s">
        <v>86</v>
      </c>
      <c r="C19" s="12" t="s">
        <v>22</v>
      </c>
      <c r="D19" s="10" t="s">
        <v>17</v>
      </c>
      <c r="E19" s="9">
        <v>1</v>
      </c>
      <c r="F19" s="8"/>
      <c r="G19" s="85">
        <f>E19*F19</f>
        <v>0</v>
      </c>
      <c r="H19" s="75" t="s">
        <v>124</v>
      </c>
      <c r="I19" s="5"/>
      <c r="J19" s="5"/>
      <c r="K19" s="5"/>
      <c r="L19" s="5"/>
      <c r="M19" s="5"/>
      <c r="N19" s="5"/>
      <c r="O19" s="5"/>
      <c r="P19" s="5"/>
    </row>
    <row r="20" spans="1:16" ht="56.25" x14ac:dyDescent="0.2">
      <c r="A20" s="18"/>
      <c r="B20" s="11"/>
      <c r="C20" s="33" t="s">
        <v>49</v>
      </c>
      <c r="D20" s="21"/>
      <c r="E20" s="22"/>
      <c r="F20" s="23"/>
      <c r="G20" s="23"/>
      <c r="H20" s="91"/>
      <c r="I20" s="5"/>
      <c r="J20" s="5"/>
      <c r="K20" s="5"/>
      <c r="L20" s="5"/>
      <c r="M20" s="5"/>
      <c r="N20" s="5"/>
      <c r="O20" s="5"/>
      <c r="P20" s="5"/>
    </row>
    <row r="21" spans="1:16" s="62" customFormat="1" x14ac:dyDescent="0.2">
      <c r="A21" s="60"/>
      <c r="B21" s="94" t="s">
        <v>83</v>
      </c>
      <c r="C21" s="95"/>
      <c r="D21" s="96"/>
      <c r="E21" s="97"/>
      <c r="F21" s="98"/>
      <c r="G21" s="98"/>
      <c r="H21" s="92"/>
      <c r="I21" s="61"/>
      <c r="J21" s="5"/>
      <c r="K21" s="61"/>
      <c r="L21" s="61"/>
      <c r="M21" s="61"/>
      <c r="N21" s="61"/>
      <c r="O21" s="61"/>
      <c r="P21" s="61"/>
    </row>
    <row r="22" spans="1:16" x14ac:dyDescent="0.2">
      <c r="A22" s="18">
        <v>8</v>
      </c>
      <c r="B22" s="11" t="s">
        <v>87</v>
      </c>
      <c r="C22" s="12" t="s">
        <v>57</v>
      </c>
      <c r="D22" s="10" t="s">
        <v>17</v>
      </c>
      <c r="E22" s="9">
        <v>1</v>
      </c>
      <c r="F22" s="8"/>
      <c r="G22" s="85">
        <f>E22*F22</f>
        <v>0</v>
      </c>
      <c r="H22" s="75" t="s">
        <v>124</v>
      </c>
      <c r="I22" s="5"/>
      <c r="J22" s="5"/>
      <c r="K22" s="5"/>
      <c r="L22" s="5"/>
      <c r="M22" s="5"/>
      <c r="N22" s="5"/>
      <c r="O22" s="5"/>
      <c r="P22" s="5"/>
    </row>
    <row r="23" spans="1:16" s="26" customFormat="1" ht="67.5" x14ac:dyDescent="0.2">
      <c r="A23" s="24"/>
      <c r="B23" s="68"/>
      <c r="C23" s="33" t="s">
        <v>58</v>
      </c>
      <c r="D23" s="21"/>
      <c r="E23" s="22"/>
      <c r="F23" s="23"/>
      <c r="G23" s="23"/>
      <c r="H23" s="91"/>
      <c r="I23" s="25"/>
      <c r="J23" s="5"/>
      <c r="K23" s="25"/>
      <c r="L23" s="25"/>
      <c r="M23" s="25"/>
      <c r="N23" s="25"/>
      <c r="O23" s="25"/>
      <c r="P23" s="25"/>
    </row>
    <row r="24" spans="1:16" x14ac:dyDescent="0.2">
      <c r="A24" s="76" t="s">
        <v>13</v>
      </c>
      <c r="B24" s="50" t="s">
        <v>24</v>
      </c>
      <c r="C24" s="51" t="s">
        <v>25</v>
      </c>
      <c r="D24" s="52"/>
      <c r="E24" s="53"/>
      <c r="F24" s="53"/>
      <c r="G24" s="86">
        <f>G27+G29+G31+G33+G36+G37+G38+G39+G40+G41+G42+G44+G45+SUM(G65:G77)</f>
        <v>0</v>
      </c>
      <c r="H24" s="77"/>
      <c r="I24" s="5"/>
      <c r="J24" s="5"/>
    </row>
    <row r="25" spans="1:16" x14ac:dyDescent="0.2">
      <c r="A25" s="17"/>
      <c r="B25" s="99" t="s">
        <v>80</v>
      </c>
      <c r="C25" s="100"/>
      <c r="D25" s="100"/>
      <c r="E25" s="100"/>
      <c r="F25" s="100"/>
      <c r="G25" s="100"/>
      <c r="H25" s="90"/>
      <c r="I25" s="5"/>
      <c r="J25" s="5"/>
      <c r="K25" s="5"/>
      <c r="L25" s="5"/>
      <c r="M25" s="5"/>
      <c r="N25" s="5"/>
      <c r="O25" s="5"/>
      <c r="P25" s="5"/>
    </row>
    <row r="26" spans="1:16" ht="12.75" customHeight="1" x14ac:dyDescent="0.2">
      <c r="A26" s="17"/>
      <c r="B26" s="101" t="s">
        <v>23</v>
      </c>
      <c r="C26" s="102"/>
      <c r="D26" s="102"/>
      <c r="E26" s="102"/>
      <c r="F26" s="102"/>
      <c r="G26" s="102"/>
      <c r="H26" s="90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17">
        <v>9</v>
      </c>
      <c r="B27" s="11" t="s">
        <v>90</v>
      </c>
      <c r="C27" s="12" t="s">
        <v>26</v>
      </c>
      <c r="D27" s="10" t="s">
        <v>17</v>
      </c>
      <c r="E27" s="9">
        <v>1</v>
      </c>
      <c r="F27" s="8"/>
      <c r="G27" s="85">
        <f>E27*F27</f>
        <v>0</v>
      </c>
      <c r="H27" s="75" t="s">
        <v>124</v>
      </c>
      <c r="I27" s="5"/>
      <c r="J27" s="5"/>
      <c r="K27" s="5"/>
      <c r="L27" s="5"/>
      <c r="M27" s="5"/>
      <c r="N27" s="5"/>
      <c r="O27" s="5"/>
      <c r="P27" s="5"/>
    </row>
    <row r="28" spans="1:16" x14ac:dyDescent="0.2">
      <c r="A28" s="17"/>
      <c r="B28" s="11"/>
      <c r="C28" s="33" t="s">
        <v>27</v>
      </c>
      <c r="D28" s="34"/>
      <c r="E28" s="34"/>
      <c r="F28" s="34"/>
      <c r="G28" s="34"/>
      <c r="H28" s="93"/>
      <c r="I28" s="5"/>
      <c r="J28" s="5"/>
      <c r="K28" s="5"/>
      <c r="L28" s="5"/>
      <c r="M28" s="5"/>
      <c r="N28" s="5"/>
      <c r="O28" s="5"/>
      <c r="P28" s="5"/>
    </row>
    <row r="29" spans="1:16" x14ac:dyDescent="0.2">
      <c r="A29" s="17">
        <v>10</v>
      </c>
      <c r="B29" s="11" t="s">
        <v>91</v>
      </c>
      <c r="C29" s="12" t="s">
        <v>52</v>
      </c>
      <c r="D29" s="10" t="s">
        <v>17</v>
      </c>
      <c r="E29" s="9">
        <v>1</v>
      </c>
      <c r="F29" s="8"/>
      <c r="G29" s="85">
        <f>E29*F29</f>
        <v>0</v>
      </c>
      <c r="H29" s="75" t="s">
        <v>124</v>
      </c>
      <c r="I29" s="5"/>
      <c r="J29" s="5"/>
      <c r="K29" s="5"/>
      <c r="L29" s="5"/>
      <c r="M29" s="5"/>
      <c r="N29" s="5"/>
      <c r="O29" s="5"/>
      <c r="P29" s="5"/>
    </row>
    <row r="30" spans="1:16" ht="45" x14ac:dyDescent="0.2">
      <c r="A30" s="17"/>
      <c r="B30" s="11"/>
      <c r="C30" s="33" t="s">
        <v>54</v>
      </c>
      <c r="D30" s="34"/>
      <c r="E30" s="34"/>
      <c r="F30" s="34"/>
      <c r="G30" s="34"/>
      <c r="H30" s="93"/>
      <c r="I30" s="5"/>
      <c r="J30" s="5"/>
      <c r="K30" s="5"/>
      <c r="L30" s="5"/>
      <c r="M30" s="5"/>
      <c r="N30" s="5"/>
      <c r="O30" s="5"/>
      <c r="P30" s="5"/>
    </row>
    <row r="31" spans="1:16" x14ac:dyDescent="0.2">
      <c r="A31" s="17">
        <v>11</v>
      </c>
      <c r="B31" s="11" t="s">
        <v>92</v>
      </c>
      <c r="C31" s="12" t="s">
        <v>28</v>
      </c>
      <c r="D31" s="10" t="s">
        <v>17</v>
      </c>
      <c r="E31" s="9">
        <v>1</v>
      </c>
      <c r="F31" s="8"/>
      <c r="G31" s="85">
        <f>E31*F31</f>
        <v>0</v>
      </c>
      <c r="H31" s="75" t="s">
        <v>124</v>
      </c>
      <c r="I31" s="5"/>
      <c r="J31" s="5"/>
      <c r="K31" s="5"/>
      <c r="L31" s="5"/>
      <c r="M31" s="5"/>
      <c r="N31" s="5"/>
      <c r="O31" s="5"/>
      <c r="P31" s="5"/>
    </row>
    <row r="32" spans="1:16" ht="56.25" x14ac:dyDescent="0.2">
      <c r="A32" s="17"/>
      <c r="B32" s="11"/>
      <c r="C32" s="33" t="s">
        <v>56</v>
      </c>
      <c r="D32" s="34"/>
      <c r="E32" s="34"/>
      <c r="F32" s="34"/>
      <c r="G32" s="34"/>
      <c r="H32" s="93"/>
      <c r="I32" s="5"/>
      <c r="J32" s="5"/>
      <c r="K32" s="5"/>
      <c r="L32" s="5"/>
      <c r="M32" s="5"/>
      <c r="N32" s="5"/>
      <c r="O32" s="5"/>
      <c r="P32" s="5"/>
    </row>
    <row r="33" spans="1:16" x14ac:dyDescent="0.2">
      <c r="A33" s="17">
        <v>12</v>
      </c>
      <c r="B33" s="11" t="s">
        <v>93</v>
      </c>
      <c r="C33" s="12" t="s">
        <v>29</v>
      </c>
      <c r="D33" s="10" t="s">
        <v>17</v>
      </c>
      <c r="E33" s="9">
        <v>1</v>
      </c>
      <c r="F33" s="8"/>
      <c r="G33" s="85">
        <f>E33*F33</f>
        <v>0</v>
      </c>
      <c r="H33" s="75" t="s">
        <v>124</v>
      </c>
      <c r="I33" s="5"/>
      <c r="J33" s="5"/>
      <c r="K33" s="6"/>
      <c r="L33" s="6"/>
      <c r="M33" s="6"/>
      <c r="N33" s="6"/>
      <c r="O33" s="5"/>
      <c r="P33" s="5"/>
    </row>
    <row r="34" spans="1:16" ht="45" x14ac:dyDescent="0.2">
      <c r="A34" s="17"/>
      <c r="B34" s="13"/>
      <c r="C34" s="33" t="s">
        <v>30</v>
      </c>
      <c r="D34" s="34"/>
      <c r="E34" s="34"/>
      <c r="F34" s="34"/>
      <c r="G34" s="34"/>
      <c r="H34" s="93"/>
      <c r="I34" s="5"/>
      <c r="J34" s="5"/>
      <c r="K34" s="6"/>
      <c r="L34" s="6"/>
      <c r="M34" s="6"/>
      <c r="N34" s="6"/>
      <c r="O34" s="5"/>
      <c r="P34" s="5"/>
    </row>
    <row r="35" spans="1:16" ht="33.75" x14ac:dyDescent="0.2">
      <c r="A35" s="17"/>
      <c r="B35" s="14"/>
      <c r="C35" s="33" t="s">
        <v>120</v>
      </c>
      <c r="D35" s="34"/>
      <c r="E35" s="34"/>
      <c r="F35" s="34"/>
      <c r="G35" s="34"/>
      <c r="H35" s="93"/>
      <c r="I35" s="5"/>
      <c r="J35" s="5"/>
      <c r="K35" s="6"/>
      <c r="L35" s="6"/>
      <c r="M35" s="6"/>
      <c r="N35" s="6"/>
      <c r="O35" s="5"/>
      <c r="P35" s="5"/>
    </row>
    <row r="36" spans="1:16" ht="22.5" x14ac:dyDescent="0.2">
      <c r="A36" s="63">
        <v>13</v>
      </c>
      <c r="B36" s="15" t="s">
        <v>119</v>
      </c>
      <c r="C36" s="64" t="s">
        <v>117</v>
      </c>
      <c r="D36" s="65" t="s">
        <v>118</v>
      </c>
      <c r="E36" s="66">
        <v>70</v>
      </c>
      <c r="F36" s="67"/>
      <c r="G36" s="87">
        <f>E36*F36</f>
        <v>0</v>
      </c>
      <c r="H36" s="70" t="s">
        <v>123</v>
      </c>
      <c r="I36" s="5"/>
      <c r="J36" s="5"/>
      <c r="K36" s="6"/>
      <c r="L36" s="6"/>
      <c r="M36" s="6"/>
      <c r="N36" s="6"/>
      <c r="O36" s="5"/>
      <c r="P36" s="5"/>
    </row>
    <row r="37" spans="1:16" x14ac:dyDescent="0.2">
      <c r="A37" s="17">
        <v>14</v>
      </c>
      <c r="B37" s="15" t="s">
        <v>102</v>
      </c>
      <c r="C37" s="12" t="s">
        <v>35</v>
      </c>
      <c r="D37" s="10" t="s">
        <v>17</v>
      </c>
      <c r="E37" s="9">
        <v>1</v>
      </c>
      <c r="F37" s="8"/>
      <c r="G37" s="85">
        <f t="shared" ref="G37:G39" si="0">E37*F37</f>
        <v>0</v>
      </c>
      <c r="H37" s="70" t="s">
        <v>123</v>
      </c>
      <c r="I37" s="5"/>
      <c r="J37" s="5"/>
      <c r="K37" s="6"/>
      <c r="L37" s="6"/>
      <c r="M37" s="6"/>
      <c r="N37" s="6"/>
      <c r="O37" s="5"/>
      <c r="P37" s="5"/>
    </row>
    <row r="38" spans="1:16" x14ac:dyDescent="0.2">
      <c r="A38" s="63">
        <v>15</v>
      </c>
      <c r="B38" s="15" t="s">
        <v>103</v>
      </c>
      <c r="C38" s="12" t="s">
        <v>55</v>
      </c>
      <c r="D38" s="10" t="s">
        <v>17</v>
      </c>
      <c r="E38" s="9">
        <v>1</v>
      </c>
      <c r="F38" s="8"/>
      <c r="G38" s="85">
        <f t="shared" ref="G38" si="1">E38*F38</f>
        <v>0</v>
      </c>
      <c r="H38" s="70" t="s">
        <v>123</v>
      </c>
      <c r="I38" s="5"/>
      <c r="J38" s="5"/>
      <c r="K38" s="6"/>
      <c r="L38" s="6"/>
      <c r="M38" s="6"/>
      <c r="N38" s="6"/>
      <c r="O38" s="5"/>
      <c r="P38" s="5"/>
    </row>
    <row r="39" spans="1:16" x14ac:dyDescent="0.2">
      <c r="A39" s="17">
        <v>16</v>
      </c>
      <c r="B39" s="15" t="s">
        <v>104</v>
      </c>
      <c r="C39" s="12" t="s">
        <v>48</v>
      </c>
      <c r="D39" s="10" t="s">
        <v>45</v>
      </c>
      <c r="E39" s="9">
        <v>190</v>
      </c>
      <c r="F39" s="8"/>
      <c r="G39" s="85">
        <f t="shared" si="0"/>
        <v>0</v>
      </c>
      <c r="H39" s="70" t="s">
        <v>123</v>
      </c>
      <c r="I39" s="5"/>
      <c r="J39" s="5"/>
      <c r="K39" s="6"/>
      <c r="L39" s="6"/>
      <c r="M39" s="6"/>
      <c r="N39" s="6"/>
      <c r="O39" s="5"/>
      <c r="P39" s="5"/>
    </row>
    <row r="40" spans="1:16" ht="33.75" x14ac:dyDescent="0.2">
      <c r="A40" s="63">
        <v>17</v>
      </c>
      <c r="B40" s="15" t="s">
        <v>105</v>
      </c>
      <c r="C40" s="12" t="s">
        <v>43</v>
      </c>
      <c r="D40" s="10" t="s">
        <v>17</v>
      </c>
      <c r="E40" s="9">
        <v>1</v>
      </c>
      <c r="F40" s="8"/>
      <c r="G40" s="85">
        <f t="shared" ref="G40" si="2">E40*F40</f>
        <v>0</v>
      </c>
      <c r="H40" s="70" t="s">
        <v>123</v>
      </c>
      <c r="I40" s="5"/>
      <c r="J40" s="5"/>
      <c r="K40" s="5"/>
      <c r="L40" s="5"/>
      <c r="M40" s="5"/>
      <c r="N40" s="5"/>
      <c r="O40" s="5"/>
      <c r="P40" s="5"/>
    </row>
    <row r="41" spans="1:16" ht="45" x14ac:dyDescent="0.2">
      <c r="A41" s="17">
        <v>18</v>
      </c>
      <c r="B41" s="15" t="s">
        <v>95</v>
      </c>
      <c r="C41" s="12" t="s">
        <v>114</v>
      </c>
      <c r="D41" s="10" t="s">
        <v>31</v>
      </c>
      <c r="E41" s="9">
        <v>210</v>
      </c>
      <c r="F41" s="8"/>
      <c r="G41" s="85">
        <f>E41*F41</f>
        <v>0</v>
      </c>
      <c r="H41" s="75" t="s">
        <v>124</v>
      </c>
      <c r="I41" s="5"/>
      <c r="J41" s="5"/>
      <c r="K41" s="5"/>
      <c r="L41" s="5"/>
      <c r="M41" s="5"/>
      <c r="N41" s="5"/>
      <c r="O41" s="5"/>
      <c r="P41" s="5"/>
    </row>
    <row r="42" spans="1:16" ht="22.5" x14ac:dyDescent="0.2">
      <c r="A42" s="63">
        <v>19</v>
      </c>
      <c r="B42" s="15" t="s">
        <v>106</v>
      </c>
      <c r="C42" s="12" t="s">
        <v>34</v>
      </c>
      <c r="D42" s="10" t="s">
        <v>17</v>
      </c>
      <c r="E42" s="9">
        <v>1</v>
      </c>
      <c r="F42" s="8"/>
      <c r="G42" s="85">
        <f t="shared" ref="G42:G65" si="3">E42*F42</f>
        <v>0</v>
      </c>
      <c r="H42" s="70" t="s">
        <v>123</v>
      </c>
      <c r="I42" s="5"/>
      <c r="J42" s="5"/>
      <c r="K42" s="5"/>
      <c r="L42" s="5"/>
      <c r="M42" s="5"/>
      <c r="N42" s="5"/>
      <c r="O42" s="5"/>
      <c r="P42" s="5"/>
    </row>
    <row r="43" spans="1:16" x14ac:dyDescent="0.2">
      <c r="A43" s="63">
        <v>20</v>
      </c>
      <c r="B43" s="15" t="s">
        <v>107</v>
      </c>
      <c r="C43" s="12" t="s">
        <v>127</v>
      </c>
      <c r="D43" s="10" t="s">
        <v>17</v>
      </c>
      <c r="E43" s="9">
        <v>1</v>
      </c>
      <c r="F43" s="8"/>
      <c r="G43" s="85">
        <f t="shared" ref="G43" si="4">E43*F43</f>
        <v>0</v>
      </c>
      <c r="H43" s="70" t="s">
        <v>123</v>
      </c>
      <c r="I43" s="5"/>
      <c r="J43" s="5"/>
      <c r="K43" s="5"/>
      <c r="L43" s="5"/>
      <c r="M43" s="5"/>
      <c r="N43" s="5"/>
      <c r="O43" s="5"/>
      <c r="P43" s="5"/>
    </row>
    <row r="44" spans="1:16" ht="22.5" x14ac:dyDescent="0.2">
      <c r="A44" s="17">
        <v>21</v>
      </c>
      <c r="B44" s="15" t="s">
        <v>108</v>
      </c>
      <c r="C44" s="12" t="s">
        <v>33</v>
      </c>
      <c r="D44" s="10" t="s">
        <v>17</v>
      </c>
      <c r="E44" s="9">
        <v>1</v>
      </c>
      <c r="F44" s="8"/>
      <c r="G44" s="85">
        <f t="shared" si="3"/>
        <v>0</v>
      </c>
      <c r="H44" s="70" t="s">
        <v>123</v>
      </c>
      <c r="I44" s="5"/>
      <c r="J44" s="5"/>
      <c r="K44" s="5"/>
      <c r="L44" s="5"/>
      <c r="M44" s="5"/>
      <c r="N44" s="5"/>
      <c r="O44" s="5"/>
      <c r="P44" s="5"/>
    </row>
    <row r="45" spans="1:16" x14ac:dyDescent="0.2">
      <c r="A45" s="63">
        <v>22</v>
      </c>
      <c r="B45" s="15" t="s">
        <v>96</v>
      </c>
      <c r="C45" s="12" t="s">
        <v>59</v>
      </c>
      <c r="D45" s="10" t="s">
        <v>31</v>
      </c>
      <c r="E45" s="9">
        <v>1000</v>
      </c>
      <c r="F45" s="8"/>
      <c r="G45" s="85">
        <f>E45*F45</f>
        <v>0</v>
      </c>
      <c r="H45" s="75" t="s">
        <v>124</v>
      </c>
      <c r="I45" s="5"/>
      <c r="J45" s="5"/>
      <c r="K45" s="5"/>
      <c r="L45" s="5"/>
      <c r="M45" s="5"/>
      <c r="N45" s="5"/>
      <c r="O45" s="5"/>
      <c r="P45" s="5"/>
    </row>
    <row r="46" spans="1:16" ht="78.75" x14ac:dyDescent="0.2">
      <c r="A46" s="17"/>
      <c r="B46" s="15"/>
      <c r="C46" s="20" t="s">
        <v>79</v>
      </c>
      <c r="D46" s="10"/>
      <c r="E46" s="9"/>
      <c r="F46" s="8"/>
      <c r="G46" s="85"/>
      <c r="H46" s="71"/>
      <c r="I46" s="5"/>
      <c r="J46" s="5"/>
      <c r="K46" s="5"/>
      <c r="L46" s="5"/>
      <c r="M46" s="5"/>
      <c r="N46" s="5"/>
      <c r="O46" s="5"/>
      <c r="P46" s="5"/>
    </row>
    <row r="47" spans="1:16" ht="33.75" x14ac:dyDescent="0.2">
      <c r="A47" s="17"/>
      <c r="B47" s="15"/>
      <c r="C47" s="20" t="s">
        <v>76</v>
      </c>
      <c r="D47" s="10"/>
      <c r="E47" s="9"/>
      <c r="F47" s="8"/>
      <c r="G47" s="85"/>
      <c r="H47" s="71"/>
      <c r="I47" s="5"/>
      <c r="J47" s="5"/>
      <c r="K47" s="5"/>
      <c r="L47" s="5"/>
      <c r="M47" s="5"/>
      <c r="N47" s="5"/>
      <c r="O47" s="5"/>
      <c r="P47" s="5"/>
    </row>
    <row r="48" spans="1:16" ht="33.75" x14ac:dyDescent="0.2">
      <c r="A48" s="17"/>
      <c r="B48" s="15"/>
      <c r="C48" s="20" t="s">
        <v>74</v>
      </c>
      <c r="D48" s="10"/>
      <c r="E48" s="9"/>
      <c r="F48" s="8"/>
      <c r="G48" s="85"/>
      <c r="H48" s="71"/>
      <c r="I48" s="5"/>
      <c r="J48" s="5"/>
      <c r="K48" s="5"/>
      <c r="L48" s="5"/>
      <c r="M48" s="5"/>
      <c r="N48" s="5"/>
      <c r="O48" s="5"/>
      <c r="P48" s="5"/>
    </row>
    <row r="49" spans="1:16" x14ac:dyDescent="0.2">
      <c r="A49" s="17"/>
      <c r="B49" s="15"/>
      <c r="C49" s="20" t="s">
        <v>42</v>
      </c>
      <c r="D49" s="10"/>
      <c r="E49" s="9"/>
      <c r="F49" s="8"/>
      <c r="G49" s="85"/>
      <c r="H49" s="71"/>
      <c r="I49" s="5"/>
      <c r="J49" s="5"/>
      <c r="K49" s="5"/>
      <c r="L49" s="5"/>
      <c r="M49" s="5"/>
      <c r="N49" s="5"/>
      <c r="O49" s="5"/>
      <c r="P49" s="5"/>
    </row>
    <row r="50" spans="1:16" x14ac:dyDescent="0.2">
      <c r="A50" s="17"/>
      <c r="B50" s="15"/>
      <c r="C50" s="20" t="s">
        <v>75</v>
      </c>
      <c r="D50" s="10"/>
      <c r="E50" s="9"/>
      <c r="F50" s="8"/>
      <c r="G50" s="85"/>
      <c r="H50" s="71"/>
      <c r="I50" s="5"/>
      <c r="J50" s="5"/>
      <c r="K50" s="5"/>
      <c r="L50" s="5"/>
      <c r="M50" s="5"/>
      <c r="N50" s="5"/>
      <c r="O50" s="5"/>
      <c r="P50" s="5"/>
    </row>
    <row r="51" spans="1:16" ht="22.5" x14ac:dyDescent="0.2">
      <c r="A51" s="17"/>
      <c r="B51" s="15"/>
      <c r="C51" s="20" t="s">
        <v>77</v>
      </c>
      <c r="D51" s="10"/>
      <c r="E51" s="9"/>
      <c r="F51" s="8"/>
      <c r="G51" s="85"/>
      <c r="H51" s="71"/>
      <c r="I51" s="5"/>
      <c r="J51" s="5"/>
      <c r="K51" s="5"/>
      <c r="L51" s="5"/>
      <c r="M51" s="5"/>
      <c r="N51" s="5"/>
      <c r="O51" s="5"/>
      <c r="P51" s="5"/>
    </row>
    <row r="52" spans="1:16" ht="22.5" x14ac:dyDescent="0.2">
      <c r="A52" s="17"/>
      <c r="B52" s="15"/>
      <c r="C52" s="20" t="s">
        <v>60</v>
      </c>
      <c r="D52" s="10"/>
      <c r="E52" s="9"/>
      <c r="F52" s="8"/>
      <c r="G52" s="85"/>
      <c r="H52" s="71"/>
      <c r="I52" s="5"/>
      <c r="J52" s="5"/>
      <c r="K52" s="5"/>
      <c r="L52" s="5"/>
      <c r="M52" s="5"/>
      <c r="N52" s="5"/>
      <c r="O52" s="5"/>
      <c r="P52" s="5"/>
    </row>
    <row r="53" spans="1:16" x14ac:dyDescent="0.2">
      <c r="A53" s="17"/>
      <c r="B53" s="15"/>
      <c r="C53" s="20" t="s">
        <v>40</v>
      </c>
      <c r="D53" s="10"/>
      <c r="E53" s="9"/>
      <c r="F53" s="8"/>
      <c r="G53" s="85"/>
      <c r="H53" s="71"/>
      <c r="I53" s="5"/>
      <c r="J53" s="5"/>
      <c r="K53" s="5"/>
      <c r="L53" s="5"/>
      <c r="M53" s="5"/>
      <c r="N53" s="5"/>
      <c r="O53" s="5"/>
      <c r="P53" s="5"/>
    </row>
    <row r="54" spans="1:16" x14ac:dyDescent="0.2">
      <c r="A54" s="17"/>
      <c r="B54" s="15"/>
      <c r="C54" s="20" t="s">
        <v>41</v>
      </c>
      <c r="D54" s="10"/>
      <c r="E54" s="9"/>
      <c r="F54" s="8"/>
      <c r="G54" s="85"/>
      <c r="H54" s="71"/>
      <c r="I54" s="5"/>
      <c r="J54" s="5"/>
      <c r="K54" s="5"/>
      <c r="L54" s="5"/>
      <c r="M54" s="5"/>
      <c r="N54" s="5"/>
      <c r="O54" s="5"/>
      <c r="P54" s="5"/>
    </row>
    <row r="55" spans="1:16" x14ac:dyDescent="0.2">
      <c r="A55" s="17"/>
      <c r="B55" s="15"/>
      <c r="C55" s="20" t="s">
        <v>39</v>
      </c>
      <c r="D55" s="10"/>
      <c r="E55" s="9"/>
      <c r="F55" s="8"/>
      <c r="G55" s="85"/>
      <c r="H55" s="71"/>
      <c r="I55" s="5"/>
      <c r="J55" s="5"/>
      <c r="K55" s="5"/>
      <c r="L55" s="5"/>
      <c r="M55" s="5"/>
      <c r="N55" s="5"/>
      <c r="O55" s="5"/>
      <c r="P55" s="5"/>
    </row>
    <row r="56" spans="1:16" x14ac:dyDescent="0.2">
      <c r="A56" s="17"/>
      <c r="B56" s="15"/>
      <c r="C56" s="20" t="s">
        <v>46</v>
      </c>
      <c r="D56" s="10"/>
      <c r="E56" s="9"/>
      <c r="F56" s="8"/>
      <c r="G56" s="85"/>
      <c r="H56" s="71"/>
      <c r="I56" s="5"/>
      <c r="J56" s="5"/>
      <c r="K56" s="5"/>
      <c r="L56" s="5"/>
      <c r="M56" s="5"/>
      <c r="N56" s="5"/>
      <c r="O56" s="5"/>
      <c r="P56" s="5"/>
    </row>
    <row r="57" spans="1:16" x14ac:dyDescent="0.2">
      <c r="A57" s="17"/>
      <c r="B57" s="15"/>
      <c r="C57" s="20" t="s">
        <v>61</v>
      </c>
      <c r="D57" s="10"/>
      <c r="E57" s="9"/>
      <c r="F57" s="8"/>
      <c r="G57" s="85"/>
      <c r="H57" s="71"/>
      <c r="I57" s="5"/>
      <c r="J57" s="5"/>
      <c r="K57" s="5"/>
      <c r="L57" s="5"/>
      <c r="M57" s="5"/>
      <c r="N57" s="5"/>
      <c r="O57" s="5"/>
      <c r="P57" s="5"/>
    </row>
    <row r="58" spans="1:16" x14ac:dyDescent="0.2">
      <c r="A58" s="17"/>
      <c r="B58" s="15"/>
      <c r="C58" s="20" t="s">
        <v>53</v>
      </c>
      <c r="D58" s="10"/>
      <c r="E58" s="9"/>
      <c r="F58" s="8"/>
      <c r="G58" s="85"/>
      <c r="H58" s="71"/>
      <c r="I58" s="5"/>
      <c r="J58" s="5"/>
      <c r="K58" s="5"/>
      <c r="L58" s="5"/>
      <c r="M58" s="5"/>
      <c r="N58" s="5"/>
      <c r="O58" s="5"/>
      <c r="P58" s="5"/>
    </row>
    <row r="59" spans="1:16" x14ac:dyDescent="0.2">
      <c r="A59" s="17"/>
      <c r="B59" s="15"/>
      <c r="C59" s="20" t="s">
        <v>72</v>
      </c>
      <c r="D59" s="10"/>
      <c r="E59" s="9"/>
      <c r="F59" s="8"/>
      <c r="G59" s="85"/>
      <c r="H59" s="71"/>
      <c r="I59" s="5"/>
      <c r="J59" s="5"/>
      <c r="K59" s="5"/>
      <c r="L59" s="5"/>
      <c r="M59" s="5"/>
      <c r="N59" s="5"/>
      <c r="O59" s="5"/>
      <c r="P59" s="5"/>
    </row>
    <row r="60" spans="1:16" x14ac:dyDescent="0.2">
      <c r="A60" s="17"/>
      <c r="B60" s="15"/>
      <c r="C60" s="20" t="s">
        <v>73</v>
      </c>
      <c r="D60" s="10"/>
      <c r="E60" s="9"/>
      <c r="F60" s="8"/>
      <c r="G60" s="85"/>
      <c r="H60" s="71"/>
      <c r="I60" s="5"/>
      <c r="J60" s="5"/>
      <c r="K60" s="5"/>
      <c r="L60" s="5"/>
      <c r="M60" s="5"/>
      <c r="N60" s="5"/>
      <c r="O60" s="5"/>
      <c r="P60" s="5"/>
    </row>
    <row r="61" spans="1:16" x14ac:dyDescent="0.2">
      <c r="A61" s="17"/>
      <c r="B61" s="14"/>
      <c r="C61" s="20" t="s">
        <v>78</v>
      </c>
      <c r="D61" s="10"/>
      <c r="E61" s="9"/>
      <c r="F61" s="8"/>
      <c r="G61" s="85"/>
      <c r="H61" s="71"/>
      <c r="I61" s="5"/>
      <c r="J61" s="5"/>
      <c r="K61" s="5"/>
      <c r="L61" s="5"/>
      <c r="M61" s="5"/>
      <c r="N61" s="5"/>
      <c r="O61" s="5"/>
      <c r="P61" s="5"/>
    </row>
    <row r="62" spans="1:16" ht="22.5" x14ac:dyDescent="0.2">
      <c r="A62" s="17"/>
      <c r="B62" s="14"/>
      <c r="C62" s="20" t="s">
        <v>69</v>
      </c>
      <c r="D62" s="10"/>
      <c r="E62" s="9"/>
      <c r="F62" s="8"/>
      <c r="G62" s="85"/>
      <c r="H62" s="71"/>
      <c r="I62" s="5"/>
      <c r="J62" s="5"/>
      <c r="K62" s="5"/>
      <c r="L62" s="5"/>
      <c r="M62" s="5"/>
      <c r="N62" s="5"/>
      <c r="O62" s="5"/>
      <c r="P62" s="5"/>
    </row>
    <row r="63" spans="1:16" x14ac:dyDescent="0.2">
      <c r="A63" s="17"/>
      <c r="B63" s="14"/>
      <c r="C63" s="20" t="s">
        <v>70</v>
      </c>
      <c r="D63" s="10"/>
      <c r="E63" s="9"/>
      <c r="F63" s="8"/>
      <c r="G63" s="85"/>
      <c r="H63" s="71"/>
      <c r="I63" s="5"/>
      <c r="J63" s="5"/>
      <c r="K63" s="5"/>
      <c r="L63" s="5"/>
      <c r="M63" s="5"/>
      <c r="N63" s="5"/>
      <c r="O63" s="5"/>
      <c r="P63" s="5"/>
    </row>
    <row r="64" spans="1:16" ht="22.5" x14ac:dyDescent="0.2">
      <c r="A64" s="17"/>
      <c r="B64" s="14"/>
      <c r="C64" s="20" t="s">
        <v>71</v>
      </c>
      <c r="D64" s="10"/>
      <c r="E64" s="9"/>
      <c r="F64" s="8"/>
      <c r="G64" s="85"/>
      <c r="H64" s="71"/>
      <c r="I64" s="5"/>
      <c r="J64" s="5"/>
      <c r="K64" s="5"/>
      <c r="L64" s="5"/>
      <c r="M64" s="5"/>
      <c r="N64" s="5"/>
      <c r="O64" s="5"/>
      <c r="P64" s="5"/>
    </row>
    <row r="65" spans="1:16" ht="33.75" x14ac:dyDescent="0.2">
      <c r="A65" s="17">
        <v>23</v>
      </c>
      <c r="B65" s="15" t="s">
        <v>109</v>
      </c>
      <c r="C65" s="12" t="s">
        <v>115</v>
      </c>
      <c r="D65" s="10" t="s">
        <v>31</v>
      </c>
      <c r="E65" s="9">
        <v>320</v>
      </c>
      <c r="F65" s="8"/>
      <c r="G65" s="85">
        <f t="shared" si="3"/>
        <v>0</v>
      </c>
      <c r="H65" s="70" t="s">
        <v>123</v>
      </c>
      <c r="I65" s="5"/>
      <c r="J65" s="5"/>
      <c r="K65" s="5"/>
      <c r="L65" s="5"/>
      <c r="M65" s="5"/>
      <c r="N65" s="5"/>
      <c r="O65" s="5"/>
      <c r="P65" s="5"/>
    </row>
    <row r="66" spans="1:16" ht="22.5" x14ac:dyDescent="0.2">
      <c r="A66" s="17">
        <v>24</v>
      </c>
      <c r="B66" s="14" t="s">
        <v>97</v>
      </c>
      <c r="C66" s="16" t="s">
        <v>62</v>
      </c>
      <c r="D66" s="10" t="s">
        <v>31</v>
      </c>
      <c r="E66" s="9">
        <v>420</v>
      </c>
      <c r="F66" s="8"/>
      <c r="G66" s="85">
        <f>E66*F66</f>
        <v>0</v>
      </c>
      <c r="H66" s="75" t="s">
        <v>124</v>
      </c>
      <c r="I66" s="5"/>
      <c r="J66" s="5"/>
      <c r="K66" s="5"/>
      <c r="L66" s="5"/>
      <c r="M66" s="5"/>
      <c r="N66" s="5"/>
      <c r="O66" s="5"/>
      <c r="P66" s="5"/>
    </row>
    <row r="67" spans="1:16" ht="33.75" x14ac:dyDescent="0.2">
      <c r="A67" s="17">
        <v>25</v>
      </c>
      <c r="B67" s="14" t="s">
        <v>97</v>
      </c>
      <c r="C67" s="16" t="s">
        <v>63</v>
      </c>
      <c r="D67" s="10" t="s">
        <v>31</v>
      </c>
      <c r="E67" s="9">
        <v>420</v>
      </c>
      <c r="F67" s="8"/>
      <c r="G67" s="85">
        <f>E67*F67</f>
        <v>0</v>
      </c>
      <c r="H67" s="75" t="s">
        <v>124</v>
      </c>
      <c r="I67" s="5"/>
      <c r="J67" s="5"/>
      <c r="K67" s="5"/>
      <c r="L67" s="5"/>
      <c r="M67" s="5"/>
      <c r="N67" s="5"/>
      <c r="O67" s="5"/>
      <c r="P67" s="5"/>
    </row>
    <row r="68" spans="1:16" ht="45" x14ac:dyDescent="0.2">
      <c r="A68" s="17">
        <v>26</v>
      </c>
      <c r="B68" s="15" t="s">
        <v>110</v>
      </c>
      <c r="C68" s="12" t="s">
        <v>68</v>
      </c>
      <c r="D68" s="10" t="s">
        <v>17</v>
      </c>
      <c r="E68" s="9">
        <v>1</v>
      </c>
      <c r="F68" s="8"/>
      <c r="G68" s="85">
        <f t="shared" ref="G68" si="5">E68*F68</f>
        <v>0</v>
      </c>
      <c r="H68" s="70" t="s">
        <v>123</v>
      </c>
      <c r="I68" s="5"/>
      <c r="J68" s="5"/>
    </row>
    <row r="69" spans="1:16" ht="22.5" x14ac:dyDescent="0.2">
      <c r="A69" s="17">
        <v>27</v>
      </c>
      <c r="B69" s="15" t="s">
        <v>111</v>
      </c>
      <c r="C69" s="12" t="s">
        <v>67</v>
      </c>
      <c r="D69" s="10" t="s">
        <v>17</v>
      </c>
      <c r="E69" s="9">
        <v>1</v>
      </c>
      <c r="F69" s="8"/>
      <c r="G69" s="85">
        <f t="shared" ref="G69" si="6">E69*F69</f>
        <v>0</v>
      </c>
      <c r="H69" s="70" t="s">
        <v>123</v>
      </c>
      <c r="I69" s="5"/>
      <c r="J69" s="5"/>
    </row>
    <row r="70" spans="1:16" ht="22.5" x14ac:dyDescent="0.2">
      <c r="A70" s="17">
        <v>28</v>
      </c>
      <c r="B70" s="14" t="s">
        <v>100</v>
      </c>
      <c r="C70" s="12" t="s">
        <v>32</v>
      </c>
      <c r="D70" s="10" t="s">
        <v>17</v>
      </c>
      <c r="E70" s="9">
        <v>1</v>
      </c>
      <c r="F70" s="8"/>
      <c r="G70" s="85">
        <f>E70*F70</f>
        <v>0</v>
      </c>
      <c r="H70" s="75" t="s">
        <v>124</v>
      </c>
      <c r="I70" s="5"/>
      <c r="J70" s="5"/>
    </row>
    <row r="71" spans="1:16" ht="45" x14ac:dyDescent="0.2">
      <c r="A71" s="17">
        <v>29</v>
      </c>
      <c r="B71" s="15" t="s">
        <v>101</v>
      </c>
      <c r="C71" s="12" t="s">
        <v>44</v>
      </c>
      <c r="D71" s="10" t="s">
        <v>17</v>
      </c>
      <c r="E71" s="9">
        <v>1</v>
      </c>
      <c r="F71" s="8"/>
      <c r="G71" s="85">
        <f t="shared" ref="G71" si="7">E71*F71</f>
        <v>0</v>
      </c>
      <c r="H71" s="70" t="s">
        <v>123</v>
      </c>
      <c r="I71" s="5"/>
      <c r="J71" s="5"/>
    </row>
    <row r="72" spans="1:16" ht="33.75" x14ac:dyDescent="0.2">
      <c r="A72" s="17">
        <v>30</v>
      </c>
      <c r="B72" s="14" t="s">
        <v>98</v>
      </c>
      <c r="C72" s="12" t="s">
        <v>64</v>
      </c>
      <c r="D72" s="10" t="s">
        <v>31</v>
      </c>
      <c r="E72" s="9">
        <v>210</v>
      </c>
      <c r="F72" s="8"/>
      <c r="G72" s="85">
        <f>E72*F72</f>
        <v>0</v>
      </c>
      <c r="H72" s="75" t="s">
        <v>124</v>
      </c>
      <c r="I72" s="5"/>
      <c r="J72" s="5"/>
    </row>
    <row r="73" spans="1:16" ht="33.75" x14ac:dyDescent="0.2">
      <c r="A73" s="17">
        <v>31</v>
      </c>
      <c r="B73" s="14" t="s">
        <v>99</v>
      </c>
      <c r="C73" s="12" t="s">
        <v>36</v>
      </c>
      <c r="D73" s="10" t="s">
        <v>17</v>
      </c>
      <c r="E73" s="9">
        <v>1</v>
      </c>
      <c r="F73" s="8"/>
      <c r="G73" s="85">
        <f>E73*F73</f>
        <v>0</v>
      </c>
      <c r="H73" s="75" t="s">
        <v>124</v>
      </c>
      <c r="I73" s="5"/>
      <c r="J73" s="5"/>
    </row>
    <row r="74" spans="1:16" ht="67.5" x14ac:dyDescent="0.2">
      <c r="A74" s="17">
        <v>32</v>
      </c>
      <c r="B74" s="14" t="s">
        <v>81</v>
      </c>
      <c r="C74" s="12" t="s">
        <v>65</v>
      </c>
      <c r="D74" s="10" t="s">
        <v>31</v>
      </c>
      <c r="E74" s="9">
        <v>650</v>
      </c>
      <c r="F74" s="8"/>
      <c r="G74" s="85">
        <f>E74*F74</f>
        <v>0</v>
      </c>
      <c r="H74" s="75" t="s">
        <v>124</v>
      </c>
      <c r="I74" s="5"/>
      <c r="J74" s="5"/>
    </row>
    <row r="75" spans="1:16" x14ac:dyDescent="0.2">
      <c r="A75" s="17">
        <v>33</v>
      </c>
      <c r="B75" s="15" t="s">
        <v>116</v>
      </c>
      <c r="C75" s="12" t="s">
        <v>112</v>
      </c>
      <c r="D75" s="10" t="s">
        <v>113</v>
      </c>
      <c r="E75" s="9">
        <v>1</v>
      </c>
      <c r="F75" s="8"/>
      <c r="G75" s="85">
        <f>E75*F75</f>
        <v>0</v>
      </c>
      <c r="H75" s="70" t="s">
        <v>123</v>
      </c>
      <c r="I75" s="5"/>
      <c r="J75" s="5"/>
    </row>
    <row r="76" spans="1:16" x14ac:dyDescent="0.2">
      <c r="A76" s="17">
        <v>34</v>
      </c>
      <c r="B76" s="15" t="s">
        <v>128</v>
      </c>
      <c r="C76" s="16" t="s">
        <v>66</v>
      </c>
      <c r="D76" s="10" t="s">
        <v>31</v>
      </c>
      <c r="E76" s="9">
        <v>170</v>
      </c>
      <c r="F76" s="8"/>
      <c r="G76" s="85">
        <f t="shared" ref="G76" si="8">E76*F76</f>
        <v>0</v>
      </c>
      <c r="H76" s="70" t="s">
        <v>123</v>
      </c>
      <c r="I76" s="5"/>
      <c r="J76" s="5"/>
    </row>
    <row r="77" spans="1:16" ht="23.25" thickBot="1" x14ac:dyDescent="0.25">
      <c r="A77" s="78">
        <v>35</v>
      </c>
      <c r="B77" s="79" t="s">
        <v>94</v>
      </c>
      <c r="C77" s="80" t="s">
        <v>121</v>
      </c>
      <c r="D77" s="81" t="s">
        <v>17</v>
      </c>
      <c r="E77" s="82">
        <v>1</v>
      </c>
      <c r="F77" s="83"/>
      <c r="G77" s="88">
        <f>E77*F77</f>
        <v>0</v>
      </c>
      <c r="H77" s="84" t="s">
        <v>124</v>
      </c>
      <c r="I77" s="5"/>
      <c r="J77" s="5"/>
    </row>
    <row r="78" spans="1:16" ht="15.75" thickBot="1" x14ac:dyDescent="0.3">
      <c r="A78" s="44"/>
      <c r="B78" s="45" t="s">
        <v>37</v>
      </c>
      <c r="C78" s="46" t="s">
        <v>38</v>
      </c>
      <c r="D78" s="47"/>
      <c r="E78" s="48"/>
      <c r="F78" s="48"/>
      <c r="G78" s="49">
        <f>G24+G8</f>
        <v>0</v>
      </c>
      <c r="H78" s="72"/>
      <c r="I78" s="7"/>
    </row>
    <row r="79" spans="1:16" x14ac:dyDescent="0.2">
      <c r="D79" s="1"/>
    </row>
    <row r="80" spans="1:16" x14ac:dyDescent="0.2">
      <c r="D80" s="1"/>
    </row>
    <row r="81" spans="4:4" x14ac:dyDescent="0.2">
      <c r="D81" s="1"/>
    </row>
    <row r="82" spans="4:4" x14ac:dyDescent="0.2">
      <c r="D82" s="1"/>
    </row>
    <row r="83" spans="4:4" x14ac:dyDescent="0.2">
      <c r="D83" s="1"/>
    </row>
    <row r="84" spans="4:4" x14ac:dyDescent="0.2">
      <c r="D84" s="1"/>
    </row>
    <row r="85" spans="4:4" x14ac:dyDescent="0.2">
      <c r="D85" s="1"/>
    </row>
    <row r="86" spans="4:4" x14ac:dyDescent="0.2">
      <c r="D86" s="1"/>
    </row>
    <row r="87" spans="4:4" x14ac:dyDescent="0.2">
      <c r="D87" s="1"/>
    </row>
    <row r="88" spans="4:4" x14ac:dyDescent="0.2">
      <c r="D88" s="1"/>
    </row>
    <row r="89" spans="4:4" x14ac:dyDescent="0.2">
      <c r="D89" s="1"/>
    </row>
    <row r="90" spans="4:4" x14ac:dyDescent="0.2">
      <c r="D90" s="1"/>
    </row>
    <row r="91" spans="4:4" x14ac:dyDescent="0.2">
      <c r="D91" s="1"/>
    </row>
    <row r="92" spans="4:4" x14ac:dyDescent="0.2">
      <c r="D92" s="1"/>
    </row>
    <row r="93" spans="4:4" x14ac:dyDescent="0.2">
      <c r="D93" s="1"/>
    </row>
    <row r="94" spans="4:4" x14ac:dyDescent="0.2">
      <c r="D94" s="1"/>
    </row>
    <row r="95" spans="4:4" x14ac:dyDescent="0.2">
      <c r="D95" s="1"/>
    </row>
    <row r="96" spans="4:4" x14ac:dyDescent="0.2">
      <c r="D96" s="1"/>
    </row>
    <row r="97" spans="4:4" x14ac:dyDescent="0.2">
      <c r="D97" s="1"/>
    </row>
    <row r="98" spans="4:4" x14ac:dyDescent="0.2">
      <c r="D98" s="1"/>
    </row>
    <row r="99" spans="4:4" x14ac:dyDescent="0.2">
      <c r="D99" s="1"/>
    </row>
    <row r="100" spans="4:4" x14ac:dyDescent="0.2">
      <c r="D100" s="1"/>
    </row>
    <row r="101" spans="4:4" x14ac:dyDescent="0.2">
      <c r="D101" s="1"/>
    </row>
    <row r="102" spans="4:4" x14ac:dyDescent="0.2">
      <c r="D102" s="1"/>
    </row>
    <row r="103" spans="4:4" x14ac:dyDescent="0.2">
      <c r="D103" s="1"/>
    </row>
    <row r="104" spans="4:4" x14ac:dyDescent="0.2">
      <c r="D104" s="1"/>
    </row>
    <row r="105" spans="4:4" x14ac:dyDescent="0.2">
      <c r="D105" s="1"/>
    </row>
    <row r="106" spans="4:4" x14ac:dyDescent="0.2">
      <c r="D106" s="1"/>
    </row>
    <row r="107" spans="4:4" x14ac:dyDescent="0.2">
      <c r="D107" s="1"/>
    </row>
    <row r="108" spans="4:4" x14ac:dyDescent="0.2">
      <c r="D108" s="1"/>
    </row>
    <row r="109" spans="4:4" x14ac:dyDescent="0.2">
      <c r="D109" s="1"/>
    </row>
    <row r="110" spans="4:4" x14ac:dyDescent="0.2">
      <c r="D110" s="1"/>
    </row>
    <row r="111" spans="4:4" x14ac:dyDescent="0.2">
      <c r="D111" s="1"/>
    </row>
    <row r="112" spans="4:4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  <row r="142" spans="4:4" x14ac:dyDescent="0.2">
      <c r="D142" s="1"/>
    </row>
    <row r="143" spans="4:4" x14ac:dyDescent="0.2">
      <c r="D143" s="1"/>
    </row>
    <row r="144" spans="4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  <row r="4969" spans="4:4" x14ac:dyDescent="0.2">
      <c r="D4969" s="1"/>
    </row>
    <row r="4970" spans="4:4" x14ac:dyDescent="0.2">
      <c r="D4970" s="1"/>
    </row>
    <row r="4971" spans="4:4" x14ac:dyDescent="0.2">
      <c r="D4971" s="1"/>
    </row>
    <row r="4972" spans="4:4" x14ac:dyDescent="0.2">
      <c r="D4972" s="1"/>
    </row>
    <row r="4973" spans="4:4" x14ac:dyDescent="0.2">
      <c r="D4973" s="1"/>
    </row>
    <row r="4974" spans="4:4" x14ac:dyDescent="0.2">
      <c r="D4974" s="1"/>
    </row>
    <row r="4975" spans="4:4" x14ac:dyDescent="0.2">
      <c r="D4975" s="1"/>
    </row>
    <row r="4976" spans="4:4" x14ac:dyDescent="0.2">
      <c r="D4976" s="1"/>
    </row>
    <row r="4977" spans="4:4" x14ac:dyDescent="0.2">
      <c r="D4977" s="1"/>
    </row>
    <row r="4978" spans="4:4" x14ac:dyDescent="0.2">
      <c r="D4978" s="1"/>
    </row>
    <row r="4979" spans="4:4" x14ac:dyDescent="0.2">
      <c r="D4979" s="1"/>
    </row>
    <row r="4980" spans="4:4" x14ac:dyDescent="0.2">
      <c r="D4980" s="1"/>
    </row>
    <row r="4981" spans="4:4" x14ac:dyDescent="0.2">
      <c r="D4981" s="1"/>
    </row>
    <row r="4982" spans="4:4" x14ac:dyDescent="0.2">
      <c r="D4982" s="1"/>
    </row>
    <row r="4983" spans="4:4" x14ac:dyDescent="0.2">
      <c r="D4983" s="1"/>
    </row>
    <row r="4984" spans="4:4" x14ac:dyDescent="0.2">
      <c r="D4984" s="1"/>
    </row>
    <row r="4985" spans="4:4" x14ac:dyDescent="0.2">
      <c r="D4985" s="1"/>
    </row>
    <row r="4986" spans="4:4" x14ac:dyDescent="0.2">
      <c r="D4986" s="1"/>
    </row>
    <row r="4987" spans="4:4" x14ac:dyDescent="0.2">
      <c r="D4987" s="1"/>
    </row>
  </sheetData>
  <sheetProtection algorithmName="SHA-512" hashValue="qfvrgiwjN+ngzepVLggrcf/gA7MyvpG0c0ETPl1kD5G7cDZbRYnk5HpCmzdIXwtpODhFsYpDYvtEp5VC70ibtg==" saltValue="iAahfuPFITD0BNeacMtlLQ==" spinCount="100000" sheet="1" objects="1" scenarios="1"/>
  <protectedRanges>
    <protectedRange sqref="F10:F13 F15 F17 F19 F22 F27 F29 F31 F33 F36:F45 F65:F77" name="Oblast2"/>
    <protectedRange sqref="E22:F23 E15:F20 E10:F13 E27:F77" name="Oblast1"/>
  </protectedRanges>
  <mergeCells count="10">
    <mergeCell ref="B21:G21"/>
    <mergeCell ref="B25:G25"/>
    <mergeCell ref="B26:G26"/>
    <mergeCell ref="A1:G1"/>
    <mergeCell ref="C2:G2"/>
    <mergeCell ref="C3:G3"/>
    <mergeCell ref="C4:G4"/>
    <mergeCell ref="C7:G7"/>
    <mergeCell ref="B9:G9"/>
    <mergeCell ref="B14:G14"/>
  </mergeCells>
  <pageMargins left="0.70866141732283472" right="0.70866141732283472" top="0.78740157480314965" bottom="0.78740157480314965" header="0.31496062992125984" footer="0.31496062992125984"/>
  <pageSetup paperSize="9" scale="61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924B38-86FA-4E90-BE46-FE0BCFAF0009}"/>
</file>

<file path=customXml/itemProps2.xml><?xml version="1.0" encoding="utf-8"?>
<ds:datastoreItem xmlns:ds="http://schemas.openxmlformats.org/officeDocument/2006/customXml" ds:itemID="{A65A304D-94E6-45DA-B5C6-EC47AFE3BF57}"/>
</file>

<file path=customXml/itemProps3.xml><?xml version="1.0" encoding="utf-8"?>
<ds:datastoreItem xmlns:ds="http://schemas.openxmlformats.org/officeDocument/2006/customXml" ds:itemID="{BCE94AA2-74F6-41D7-985D-CA7EC5A297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VN+ON</vt:lpstr>
      <vt:lpstr>'VN+ON'!Názvy_tisku</vt:lpstr>
      <vt:lpstr>'VN+ON'!Oblast_tisku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2021-10-20T09:02:19Z</cp:lastPrinted>
  <dcterms:created xsi:type="dcterms:W3CDTF">2019-02-07T12:47:47Z</dcterms:created>
  <dcterms:modified xsi:type="dcterms:W3CDTF">2024-10-09T08:25:02Z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